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0CB6781D-1414-4A94-AB45-4B8318C94B23}" xr6:coauthVersionLast="47" xr6:coauthVersionMax="47" xr10:uidLastSave="{00000000-0000-0000-0000-000000000000}"/>
  <bookViews>
    <workbookView xWindow="13485" yWindow="1080" windowWidth="15135" windowHeight="14325" xr2:uid="{00000000-000D-0000-FFFF-FFFF00000000}"/>
  </bookViews>
  <sheets>
    <sheet name="Приложение 1" sheetId="12" r:id="rId1"/>
  </sheets>
  <definedNames>
    <definedName name="_xlnm._FilterDatabase" localSheetId="0" hidden="1">'Приложение 1'!$A$7:$K$38</definedName>
    <definedName name="_xlnm.Print_Titles" localSheetId="0">'Приложение 1'!$6:$7</definedName>
    <definedName name="_xlnm.Print_Area" localSheetId="0">'Приложение 1'!$A$1:$K$41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 i="12" l="1"/>
  <c r="G34" i="12"/>
  <c r="G28" i="12"/>
  <c r="G27" i="12"/>
  <c r="G22" i="12"/>
  <c r="G21" i="12"/>
  <c r="G17" i="12"/>
  <c r="G13" i="12"/>
  <c r="G12" i="12"/>
  <c r="G37" i="12"/>
  <c r="G36" i="12"/>
  <c r="G35" i="12"/>
  <c r="G33" i="12"/>
  <c r="G32" i="12"/>
  <c r="G31" i="12"/>
  <c r="G30" i="12"/>
  <c r="G29" i="12"/>
  <c r="G26" i="12"/>
  <c r="G25" i="12"/>
  <c r="G24" i="12"/>
  <c r="G23" i="12"/>
  <c r="G20" i="12"/>
  <c r="G19" i="12"/>
  <c r="G18" i="12"/>
  <c r="G16" i="12"/>
  <c r="G15" i="12"/>
  <c r="G14" i="12"/>
  <c r="G11" i="12"/>
  <c r="G10" i="12"/>
  <c r="G9" i="12"/>
  <c r="G8" i="12"/>
</calcChain>
</file>

<file path=xl/sharedStrings.xml><?xml version="1.0" encoding="utf-8"?>
<sst xmlns="http://schemas.openxmlformats.org/spreadsheetml/2006/main" count="196" uniqueCount="82">
  <si>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</si>
  <si>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</si>
  <si>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</si>
  <si>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</si>
  <si>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</si>
  <si>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</si>
  <si>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</si>
  <si>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</si>
  <si>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</si>
  <si>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</si>
  <si>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</si>
  <si>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</si>
  <si>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</si>
  <si>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</si>
  <si>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</si>
  <si>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</si>
  <si>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</si>
  <si>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</si>
  <si>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</si>
  <si>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по заявке Заказчика: 
г. Астана, проспект Туран, 38;
г. Астана, проспект Туран, 32;
г. Астана, ул. Сығанақ, 46.</t>
  </si>
  <si>
    <t>уп</t>
  </si>
  <si>
    <t>Гемостатический материал хирургический, размер 4см х 4см, толщина 5 мм.</t>
  </si>
  <si>
    <t>комп</t>
  </si>
  <si>
    <t xml:space="preserve">Комплект индивидуальный процедурный СРТ с принадлежностями для неотложных операций для детей
</t>
  </si>
  <si>
    <t xml:space="preserve">1 шт. - Защитное покрытие: на стол 150х250 см. 
1 шт. - Простыня одноразовая 270х310. 
4 шт. - Простыня 100х100см с клейким краем 5см. 
1 шт. - Простыня 200х150см с клейким краем 5см. 
1 шт. - Чехол для диатермии 35х45см. 
1 шт. - Мешки для отходов 50х60см. 
1 шт. - Трубка отсоса 350 см. 
1 шт. - Наконечник отсоса. 
1 шт. – Операционная лента 10х50см..
30 шт. - Набор салфеток: рентгенконтрастные 10х10 см.  
5 шт. - Набор салфеток: рентгенконтрастные 30х30 см. 
5 шт. - Набор салфеток: рентгенконтрастные 5х5 см. 
1 шт. - Набор стикеров. 
1 шт. - Счетчик игл. 
1 шт. – Халат усиленный М. 
1 шт.- Халат усиленный XL. 
1 шт.  - Чаша: лоток 28х25х5см. 
1 шт. - Чаша 500 мл. 
1 шт. – Набор коагулятора 320 см с очистителем. </t>
  </si>
  <si>
    <t>Комплект индивидуальный процедурный для кардиохирургии</t>
  </si>
  <si>
    <t xml:space="preserve">Покрытие для стола, 190X210CM, усиленное- 1шт;
 Халат усиленный , LL, HP, BNS- 2шт;
Халат усиленный , XLL, HP, BNS- 4шт; Покрытие для стола Майо, 79X145CM- 2шт;
Перчатки, 6.5 PF 2/1 BIOGEL SURGEONS- 2пары;
Перчатки, 7.5 PF 2/1 BIOGEL SURGEONS- 2 пары;
Перчатки, 8,0 PF 2/1 BIOGEL SURGEONS -1пара
Салфетки марлевые, 30X30CM 12P XRD-20шт; Салфетки тканевые, 45X45CM 4P XRD- 5шт;
Салфетки марлевые, 45X45CM 8P XRD-20шт;
Мешок для дефибрилятора, для инструментов, 49х44см-2шт;
Торакальный дренаж, прямой 28CH-1шт;
Торакальный дренаж, изогнутый 28CH 50CM XRD SIL.-1шт;
Салфетки 10X10CM 12P-50шт;
Тампоны 40X50CM XRD-10шт;
Шприц 50/60 ML BULB CATH. TIP CONC.-1шт;
Шовный материал - лента нейлоновая 3MM 70CM-2шт;
Карандаш для диатермии, длина кабеля 500см-1шт;
Маркер, в виде ручки, фиолетовый-1шт;
Маркер, 15см на белой ламинированной бумаге-1шт;
Магнитный счетчик игл, 60-CNT DBL , YELLOW-1шт;
Послеоперационная повязка, 9X30CM-1шт;
Турникет, набор-1наб;
Коннектор Y 1/4"X1/4"X1/4"-1шт;
Лоток, 24X31X7CM 3000мл, полипропиленовый , синий-1шт;
Шарики марлевые N°0, с рентгенконтрастной полосой-5шт;
Шарики марлевые 6X6CM, с рентгенконтрастной полосой-5шт;
Чаша 500ML, полипропиленовая, синяя -1шт; Лезвие скальпеля N°15-1шт;
Лезвие скальпеля N°22-2шт;
Лезвие скальпеля N°11-1шт;
Очиститель наконечников 5X5CM-1шт;
Чаша, 6000мл -1шт;
Аспирационная трубка, 25CH 3,5M-2шт;
Аспирационная канюля Yankauer 18 CH-1шт;
 Органайзер, магнитный коврик, 25,4см X 40,6см 1шт; Покрытие для стола, 150X190см- 1шт; Клейкая лента, 9X49см- 2шт;
Простыня одноразовая, 100X100см- 6шт;
Покрытие для стоп-2шт; Простыня кардиохирургическая 175/350x350cm, отверстие 32х40см-1шт
Турникет, петля сосудистая 2мм 42см, силиконовая, красная-1шт.
</t>
  </si>
  <si>
    <t>Пластырь-адгезивная повязка антибактериальная, стерильная, абсорбирующая, многослойная, губчатая с сульфатом серебра, 20 см х 50 см</t>
  </si>
  <si>
    <t>Адгезивная повязка антибактериальная, стерильная, абсорбирующая, многослойная, губчатая, атравматичная для раневого ложа окружающей рану кожи. Содержит сульфат серебра не менее 1,2 мг/кв.см. Состав: адгезивный слой мягкого силиконового покрытия, контактирующего с раневой поверхностью; эластичная, абсорбирующая прокладка серого цвета из полиуретановой пены, содержащей серебро и активированный уголь; наружная пленка, проницаемая для испарений и непроницаемая для воды извне. Изнутри покрыта защитной, легко снимаемой пленкой из полиэтилена. Абсорбирующая способность не менее 5,7г/10см2/24 часа. Коэффициент перемещения влажных испарений не менее 11,0г/10см2/24часа. Размер не менее 20*50 см</t>
  </si>
  <si>
    <t xml:space="preserve">Перчатки стерильные, латексные, хирургические, неопудренные, размеры: 6, 6.5, 7, 7.5, 8, 8.5. </t>
  </si>
  <si>
    <t xml:space="preserve">Перчатки латексные, стерильные, хирургические,  неопудренные, анатомической формы, двойная индивидуальная упаковка (внутренняя и внешняя), текстурный рисунок нанесен по всей наружной поверхности перчатки для улучшенного захвата инструментов. Одинарная толщина (в области пальцев) 0,16 мм для обеспечения механической прочности, для оперативных вмешательств, соответствует стандартам ASTM D3577, EN455, размеры: 6, 6.5, 7, 7.5, 8, 8.5. </t>
  </si>
  <si>
    <t>пара</t>
  </si>
  <si>
    <t>Трубка для насоса, изготовлена из силикона, диаметр 8/14 мм</t>
  </si>
  <si>
    <t xml:space="preserve">Трубка эндотрахеальная типа Магил для детей, № 3,0; 3,5; 4,0; 4,5; 5,0 </t>
  </si>
  <si>
    <t>Интубационная (эндотрахеальная) трубка типа Магилл для обеспечения проходимости дыхательных путей при анестезии и ИВЛ для детей. Абсолютно прозрачная, светлая, стандартно изогнутая устойчивая к перегибу трубка, с округлым атравматичным дистальным кончиком с глазком Мерфи, встроенная в стенку трубки рентгеноконтрастная полоска для визуализации положения трубки, манжета низкого давления большого объема из полиуретана, манжета подвижна, что исключает травму трахеи при смещении воздуховода после интубации, встроенная в переднюю стенку воздушная линия регулирования давления, автоматический  клапан герметизации. Встроенный  в проксимальное отверстие трубки коннектор 15 М с пальцевыми упорами и фиксаторами для закрепления в шейном фланце. размер 3,0; 3,5; 4,0; 4,5; 5,0. размеры по заявке заказщика.</t>
  </si>
  <si>
    <t>Трубка армированная, эндотрахеальная, с манжетой, размеры 3,0; 3,5; 4,0; 4,5; 5,0; 5,5; 6,0; 6,5</t>
  </si>
  <si>
    <t>Трубка армированная, эндотрахеальная, с манжетой, для пероральной и назальной интубации предотвращеат риск перегиба трубки</t>
  </si>
  <si>
    <t>Комплект расходных материалов для высокопоточного дыхательного увлажнителя с подогревом</t>
  </si>
  <si>
    <t>Комплект расходных материалов для высокопоточного дыхательного увлажнителя с подогревом для аппарата Hi-Flow. В комплекте: контур дыхательный с нагревом для взрослых и детей; канюля назальная для взрослых/детей; камера увлажнения с автоматическим наполнением. Контур имеет интегрированную систему подогрева дыхательной смеси, обеспечивая максимальную безопасность пациента; коннектор 6-контактный для соединения кабеля нагрева и температуры. Канюля изготовлена из термопластичного матераила, при нагревании дл температуры человеческого тела становится мягким и при перекручивании не сможет прекрыть подачу кислорода, раъем 15Ғ/22М. Камера увлажнения оснащена призмой обнаружения низкого уровня воды с помощью инфракрасного отражения от призмы встроенный в камеру. Дно камеры из алюминия для равномерноного нагрева дистиллированной воды. Камера иммет один выход для подогретой дыхательной смеси.</t>
  </si>
  <si>
    <t>наб</t>
  </si>
  <si>
    <t>Коллагеновый материал -рассасывающийся гель для эндоскопической коррекции 7% 0,5 мл</t>
  </si>
  <si>
    <t>Материал коллагеновый рассасывающийся - гель для эндоскопической коррекции 7% 0,5 мл</t>
  </si>
  <si>
    <t>Коллагеновый материал -рассасывающийся гель для эндоскопической коррекции 7% 1,5 мл</t>
  </si>
  <si>
    <t xml:space="preserve"> Материал коллагеновый рассасывающийся - гель для эндоскопической коррекции 7% 1,5 мл</t>
  </si>
  <si>
    <t>Салфетки 80*90 см</t>
  </si>
  <si>
    <t>Салфетки полостные из марли размер в развернутом виде-80*90 см, размер в сложенном виде-20*10 см, кол-во слоев-32</t>
  </si>
  <si>
    <t>Фильтр для ЭКО на большие инкубаторы</t>
  </si>
  <si>
    <t>Фильтр   используется  между инкубаторами CO2 и источниками газа для очистки поступающего CO2, N2 и предварительно смешанного газа от летучих органических соединений (VOCs), химически активных соединений (CACs), бактерий, запахов, пыли</t>
  </si>
  <si>
    <t>Чашки культуральные</t>
  </si>
  <si>
    <t>Чашки культуральные 4-х луночные планшеты, предназначенные для оплодотворения invitro, прошедшие MEA-тест (Протестированы на эмбриотоксичность)</t>
  </si>
  <si>
    <t>Бумага фильтровальная</t>
  </si>
  <si>
    <t>Бумага фильтровальная для работы с растворами, питательными средами.</t>
  </si>
  <si>
    <t>кг</t>
  </si>
  <si>
    <t>Буферные растворы</t>
  </si>
  <si>
    <t>Буферные растворы с рН 4,01, 7..00, 9.00 в пакетах по 30 мл по 10 шт каждого значения рН во вторичной упаковке</t>
  </si>
  <si>
    <t>Вода для LAL-теста</t>
  </si>
  <si>
    <t>Апирогенная вода для проведения LAL-теста (теста на апирогенность) во флаконах[</t>
  </si>
  <si>
    <t>фл</t>
  </si>
  <si>
    <t>Гидроксид натрия</t>
  </si>
  <si>
    <t>Гидроксид натрия ХЧ (химический чистый) в гранулах</t>
  </si>
  <si>
    <t>гр</t>
  </si>
  <si>
    <t>Йод кристаллический</t>
  </si>
  <si>
    <t>Йод кристаллический ХЧ (химический чистый) в порошке</t>
  </si>
  <si>
    <t>Маркер лабораторный, алмазный</t>
  </si>
  <si>
    <t>Маркер лабораторный, алмазный.</t>
  </si>
  <si>
    <t xml:space="preserve">Насадка для приготовления мазков крови </t>
  </si>
  <si>
    <t>насадка  из полистерола, одноразовая, прозрачная, не стерильная, снабжена пластиковой иглой  для прокалывания крышки пробирки и предохранительным бортиком; размер не более 25х12,5 мм</t>
  </si>
  <si>
    <t>Набор латексных контролей для анализаторов TEST 1, 6 тестов</t>
  </si>
  <si>
    <t>Ланцет</t>
  </si>
  <si>
    <t>Ланцет для забора крови из пятки у новорожденных детей, глубина прокола 0,85 мм, цвет корпуса ланцета - розовый, одноразовый.</t>
  </si>
  <si>
    <t>Раствор бриллиантового крезилового синего для окраски ретикулоцитов, 50 мл</t>
  </si>
  <si>
    <t xml:space="preserve">Стекло покровное для камеры Горяева  №25 </t>
  </si>
  <si>
    <t xml:space="preserve">Стекло покровное для камеры Горяева округленные края длина 34мм, ширина 20мм, толщина 0,5-0,6мм №25 </t>
  </si>
  <si>
    <t>Смарт-карта на 20 000 тестов</t>
  </si>
  <si>
    <t>Тест полосы для определения глюкозы к глюкометру Акку-чек Perphorma № 50</t>
  </si>
  <si>
    <t>Тест полосы для определения глюкозы в крови к глюкометру Акку-чек Perphorma № 50</t>
  </si>
  <si>
    <t>Тест-карта для определения газов, электролитов и метаболитов крови №50</t>
  </si>
  <si>
    <t>Одноразовая тест-карта для определения газов, электролитов и метаболитов крови. В упаковке 50 одноразовых карт.</t>
  </si>
  <si>
    <t>PH-индикаторные полоски</t>
  </si>
  <si>
    <t>PH-индикаторные полоски универсальные PH 1-14</t>
  </si>
  <si>
    <t>Чашка Петри, прозрачная, небьющаяся, автоклавируемая. Размер 150х20 мм</t>
  </si>
  <si>
    <t>Чашка Петри, автоклавируемая, размер 150х20 мм, прозрачная, небьющаяся, упаковка 100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</si>
</sst>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1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25">
    <xf numFmtId="0" fontId="0" fillId="0" borderId="0"/>
    <xf numFmtId="0" fontId="12" fillId="0" borderId="0"/>
    <xf numFmtId="0" fontId="11" fillId="0" borderId="0"/>
    <xf numFmtId="0" fontId="11" fillId="0" borderId="0"/>
    <xf numFmtId="0" fontId="13" fillId="0" borderId="0"/>
    <xf numFmtId="0" fontId="14" fillId="0" borderId="0"/>
    <xf numFmtId="0" fontId="12" fillId="0" borderId="0">
      <alignment horizontal="center"/>
    </xf>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1" fillId="0" borderId="0"/>
    <xf numFmtId="0" fontId="1" fillId="0" borderId="0"/>
  </cellStyleXfs>
  <cellXfs count="31">
    <xf numFmtId="0" fontId="0" fillId="0" borderId="0" xfId="0"/>
    <xf numFmtId="164" fontId="17" fillId="0" borderId="0" xfId="17" applyFont="1" applyFill="1" applyBorder="1" applyAlignment="1">
      <alignment horizontal="center" vertical="center"/>
    </xf>
    <xf numFmtId="0" fontId="17" fillId="0" borderId="2" xfId="123"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0" xfId="0" applyFont="1" applyFill="1" applyAlignment="1">
      <alignment horizontal="center" vertical="center"/>
    </xf>
    <xf numFmtId="166" fontId="17" fillId="0" borderId="0" xfId="0" applyNumberFormat="1" applyFont="1" applyFill="1" applyAlignment="1">
      <alignment horizontal="center" vertical="center"/>
    </xf>
    <xf numFmtId="3" fontId="17" fillId="0" borderId="0" xfId="0" applyNumberFormat="1" applyFont="1" applyFill="1" applyAlignment="1">
      <alignment horizontal="center" vertical="center"/>
    </xf>
    <xf numFmtId="0" fontId="17" fillId="0" borderId="1" xfId="0"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4" fontId="17" fillId="0" borderId="0" xfId="17" applyNumberFormat="1" applyFont="1" applyFill="1" applyBorder="1" applyAlignment="1">
      <alignment horizontal="center" vertical="center"/>
    </xf>
    <xf numFmtId="4" fontId="17" fillId="0" borderId="0" xfId="0" applyNumberFormat="1" applyFont="1" applyFill="1" applyAlignment="1">
      <alignment horizontal="center" vertical="center"/>
    </xf>
    <xf numFmtId="4" fontId="17" fillId="0" borderId="0" xfId="17" applyNumberFormat="1" applyFont="1" applyFill="1" applyBorder="1" applyAlignment="1">
      <alignment horizontal="center" vertical="center" wrapText="1"/>
    </xf>
    <xf numFmtId="4" fontId="17" fillId="0" borderId="2" xfId="1"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0" xfId="0" applyFont="1" applyFill="1" applyAlignment="1">
      <alignment horizontal="center" vertical="center" wrapText="1"/>
    </xf>
    <xf numFmtId="0" fontId="17" fillId="0" borderId="1" xfId="123" applyFont="1" applyFill="1" applyBorder="1" applyAlignment="1">
      <alignment horizontal="center" vertical="center" wrapText="1"/>
    </xf>
    <xf numFmtId="4" fontId="17" fillId="0" borderId="1" xfId="17" applyNumberFormat="1" applyFont="1" applyFill="1" applyBorder="1" applyAlignment="1">
      <alignment horizontal="center" vertical="center"/>
    </xf>
    <xf numFmtId="4" fontId="18" fillId="0" borderId="1" xfId="17" applyNumberFormat="1" applyFont="1" applyFill="1" applyBorder="1" applyAlignment="1">
      <alignment horizontal="center" vertical="center"/>
    </xf>
    <xf numFmtId="164" fontId="18" fillId="0" borderId="1" xfId="17" applyFont="1" applyFill="1" applyBorder="1" applyAlignment="1">
      <alignment horizontal="center" vertical="center"/>
    </xf>
    <xf numFmtId="0" fontId="18" fillId="0" borderId="0" xfId="0" applyFont="1" applyFill="1" applyAlignment="1">
      <alignment horizontal="center" vertical="center"/>
    </xf>
    <xf numFmtId="4" fontId="18" fillId="0" borderId="0" xfId="0" applyNumberFormat="1" applyFont="1" applyFill="1" applyAlignment="1">
      <alignment horizontal="center" vertical="center" wrapText="1"/>
    </xf>
    <xf numFmtId="0" fontId="17" fillId="0" borderId="1" xfId="9" applyFont="1" applyFill="1" applyBorder="1" applyAlignment="1">
      <alignment horizontal="center" vertical="center" wrapText="1"/>
    </xf>
    <xf numFmtId="3"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0" xfId="0" applyFont="1" applyFill="1" applyAlignment="1">
      <alignment horizontal="center" vertical="center" wrapText="1"/>
    </xf>
    <xf numFmtId="164" fontId="18" fillId="0" borderId="0" xfId="17" applyFont="1" applyFill="1" applyBorder="1" applyAlignment="1">
      <alignment horizontal="center" vertical="center"/>
    </xf>
    <xf numFmtId="0" fontId="18" fillId="0" borderId="1" xfId="0" applyFont="1" applyFill="1" applyBorder="1" applyAlignment="1">
      <alignment horizontal="center" vertical="center" wrapText="1"/>
    </xf>
    <xf numFmtId="4" fontId="18" fillId="0" borderId="1" xfId="6" applyNumberFormat="1" applyFont="1" applyFill="1" applyBorder="1" applyAlignment="1">
      <alignment horizontal="center" vertical="center" wrapText="1"/>
    </xf>
    <xf numFmtId="164" fontId="18" fillId="0" borderId="1" xfId="17" applyFont="1" applyFill="1" applyBorder="1" applyAlignment="1">
      <alignment horizontal="center" vertical="center" wrapText="1"/>
    </xf>
    <xf numFmtId="4" fontId="18" fillId="0" borderId="1" xfId="17" applyNumberFormat="1" applyFont="1" applyFill="1" applyBorder="1" applyAlignment="1">
      <alignment horizontal="center" vertical="center" wrapText="1"/>
    </xf>
  </cellXfs>
  <cellStyles count="125">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 2 4 3 2 7" xfId="124" xr:uid="{00000000-0005-0000-0000-00001A000000}"/>
    <cellStyle name="Normal_apteka" xfId="13" xr:uid="{00000000-0005-0000-0000-00001B000000}"/>
    <cellStyle name="Обычный" xfId="0" builtinId="0"/>
    <cellStyle name="Обычный 10" xfId="31" xr:uid="{00000000-0005-0000-0000-00001D000000}"/>
    <cellStyle name="Обычный 11" xfId="2" xr:uid="{00000000-0005-0000-0000-00001E000000}"/>
    <cellStyle name="Обычный 11 3 2" xfId="16" xr:uid="{00000000-0005-0000-0000-00001F000000}"/>
    <cellStyle name="Обычный 12" xfId="120" xr:uid="{00000000-0005-0000-0000-000020000000}"/>
    <cellStyle name="Обычный 19" xfId="122" xr:uid="{00000000-0005-0000-0000-000021000000}"/>
    <cellStyle name="Обычный 2" xfId="1" xr:uid="{00000000-0005-0000-0000-000022000000}"/>
    <cellStyle name="Обычный 2 14 3 2" xfId="20" xr:uid="{00000000-0005-0000-0000-000023000000}"/>
    <cellStyle name="Обычный 2 14 3 2 2" xfId="26" xr:uid="{00000000-0005-0000-0000-000024000000}"/>
    <cellStyle name="Обычный 2 14 3 2 2 2" xfId="57" xr:uid="{00000000-0005-0000-0000-000025000000}"/>
    <cellStyle name="Обычный 2 14 3 2 2 2 2" xfId="58" xr:uid="{00000000-0005-0000-0000-000026000000}"/>
    <cellStyle name="Обычный 2 14 3 2 2 2 2 2" xfId="59" xr:uid="{00000000-0005-0000-0000-000027000000}"/>
    <cellStyle name="Обычный 2 14 3 2 2 2 2 3" xfId="60" xr:uid="{00000000-0005-0000-0000-000028000000}"/>
    <cellStyle name="Обычный 2 14 3 2 2 2 3" xfId="61" xr:uid="{00000000-0005-0000-0000-000029000000}"/>
    <cellStyle name="Обычный 2 14 3 2 2 2 4" xfId="62" xr:uid="{00000000-0005-0000-0000-00002A000000}"/>
    <cellStyle name="Обычный 2 14 3 2 2 3" xfId="63" xr:uid="{00000000-0005-0000-0000-00002B000000}"/>
    <cellStyle name="Обычный 2 14 3 2 2 3 2" xfId="64" xr:uid="{00000000-0005-0000-0000-00002C000000}"/>
    <cellStyle name="Обычный 2 14 3 2 2 3 3" xfId="65" xr:uid="{00000000-0005-0000-0000-00002D000000}"/>
    <cellStyle name="Обычный 2 14 3 2 2 4" xfId="66" xr:uid="{00000000-0005-0000-0000-00002E000000}"/>
    <cellStyle name="Обычный 2 14 3 2 2 5" xfId="67" xr:uid="{00000000-0005-0000-0000-00002F000000}"/>
    <cellStyle name="Обычный 2 14 3 2 3" xfId="68" xr:uid="{00000000-0005-0000-0000-000030000000}"/>
    <cellStyle name="Обычный 2 14 3 2 3 2" xfId="69" xr:uid="{00000000-0005-0000-0000-000031000000}"/>
    <cellStyle name="Обычный 2 14 3 2 3 2 2" xfId="70" xr:uid="{00000000-0005-0000-0000-000032000000}"/>
    <cellStyle name="Обычный 2 14 3 2 3 2 3" xfId="71" xr:uid="{00000000-0005-0000-0000-000033000000}"/>
    <cellStyle name="Обычный 2 14 3 2 3 3" xfId="72" xr:uid="{00000000-0005-0000-0000-000034000000}"/>
    <cellStyle name="Обычный 2 14 3 2 3 4" xfId="73" xr:uid="{00000000-0005-0000-0000-000035000000}"/>
    <cellStyle name="Обычный 2 14 3 2 4" xfId="74" xr:uid="{00000000-0005-0000-0000-000036000000}"/>
    <cellStyle name="Обычный 2 14 3 2 4 2" xfId="75" xr:uid="{00000000-0005-0000-0000-000037000000}"/>
    <cellStyle name="Обычный 2 14 3 2 4 3" xfId="76" xr:uid="{00000000-0005-0000-0000-000038000000}"/>
    <cellStyle name="Обычный 2 14 3 2 5" xfId="77" xr:uid="{00000000-0005-0000-0000-000039000000}"/>
    <cellStyle name="Обычный 2 14 3 2 6" xfId="78" xr:uid="{00000000-0005-0000-0000-00003A000000}"/>
    <cellStyle name="Обычный 2 2" xfId="15" xr:uid="{00000000-0005-0000-0000-00003B000000}"/>
    <cellStyle name="Обычный 2 2 2" xfId="12" xr:uid="{00000000-0005-0000-0000-00003C000000}"/>
    <cellStyle name="Обычный 2 2 2 2" xfId="21" xr:uid="{00000000-0005-0000-0000-00003D000000}"/>
    <cellStyle name="Обычный 2 2 3" xfId="79" xr:uid="{00000000-0005-0000-0000-00003E000000}"/>
    <cellStyle name="Обычный 2 2 7" xfId="27" xr:uid="{00000000-0005-0000-0000-00003F000000}"/>
    <cellStyle name="Обычный 2 3 2" xfId="10" xr:uid="{00000000-0005-0000-0000-000040000000}"/>
    <cellStyle name="Обычный 2_Свод - заявка 1" xfId="8" xr:uid="{00000000-0005-0000-0000-000041000000}"/>
    <cellStyle name="Обычный 23" xfId="24" xr:uid="{00000000-0005-0000-0000-000042000000}"/>
    <cellStyle name="Обычный 23 2" xfId="80" xr:uid="{00000000-0005-0000-0000-000043000000}"/>
    <cellStyle name="Обычный 23 3" xfId="81" xr:uid="{00000000-0005-0000-0000-000044000000}"/>
    <cellStyle name="Обычный 24" xfId="123" xr:uid="{00000000-0005-0000-0000-000045000000}"/>
    <cellStyle name="Обычный 3" xfId="3" xr:uid="{00000000-0005-0000-0000-000046000000}"/>
    <cellStyle name="Обычный 4" xfId="4" xr:uid="{00000000-0005-0000-0000-000047000000}"/>
    <cellStyle name="Обычный 5" xfId="14" xr:uid="{00000000-0005-0000-0000-000048000000}"/>
    <cellStyle name="Обычный 6" xfId="29" xr:uid="{00000000-0005-0000-0000-000049000000}"/>
    <cellStyle name="Обычный 6 2" xfId="33" xr:uid="{00000000-0005-0000-0000-00004A000000}"/>
    <cellStyle name="Обычный 6 3" xfId="82" xr:uid="{00000000-0005-0000-0000-00004B000000}"/>
    <cellStyle name="Обычный 7" xfId="18" xr:uid="{00000000-0005-0000-0000-00004C000000}"/>
    <cellStyle name="Обычный 8" xfId="19" xr:uid="{00000000-0005-0000-0000-00004D000000}"/>
    <cellStyle name="Обычный 8 2" xfId="28" xr:uid="{00000000-0005-0000-0000-00004E000000}"/>
    <cellStyle name="Обычный 8 2 2" xfId="83" xr:uid="{00000000-0005-0000-0000-00004F000000}"/>
    <cellStyle name="Обычный 8 2 2 2" xfId="84" xr:uid="{00000000-0005-0000-0000-000050000000}"/>
    <cellStyle name="Обычный 8 2 2 2 2" xfId="85" xr:uid="{00000000-0005-0000-0000-000051000000}"/>
    <cellStyle name="Обычный 8 2 2 2 3" xfId="86" xr:uid="{00000000-0005-0000-0000-000052000000}"/>
    <cellStyle name="Обычный 8 2 2 3" xfId="87" xr:uid="{00000000-0005-0000-0000-000053000000}"/>
    <cellStyle name="Обычный 8 2 2 4" xfId="88" xr:uid="{00000000-0005-0000-0000-000054000000}"/>
    <cellStyle name="Обычный 8 2 3" xfId="89" xr:uid="{00000000-0005-0000-0000-000055000000}"/>
    <cellStyle name="Обычный 8 2 3 2" xfId="90" xr:uid="{00000000-0005-0000-0000-000056000000}"/>
    <cellStyle name="Обычный 8 2 3 3" xfId="91" xr:uid="{00000000-0005-0000-0000-000057000000}"/>
    <cellStyle name="Обычный 8 2 4" xfId="92" xr:uid="{00000000-0005-0000-0000-000058000000}"/>
    <cellStyle name="Обычный 8 2 5" xfId="93" xr:uid="{00000000-0005-0000-0000-000059000000}"/>
    <cellStyle name="Обычный 8 3" xfId="94" xr:uid="{00000000-0005-0000-0000-00005A000000}"/>
    <cellStyle name="Обычный 8 3 2" xfId="95" xr:uid="{00000000-0005-0000-0000-00005B000000}"/>
    <cellStyle name="Обычный 8 3 2 2" xfId="96" xr:uid="{00000000-0005-0000-0000-00005C000000}"/>
    <cellStyle name="Обычный 8 3 2 3" xfId="97" xr:uid="{00000000-0005-0000-0000-00005D000000}"/>
    <cellStyle name="Обычный 8 3 3" xfId="98" xr:uid="{00000000-0005-0000-0000-00005E000000}"/>
    <cellStyle name="Обычный 8 3 4" xfId="99" xr:uid="{00000000-0005-0000-0000-00005F000000}"/>
    <cellStyle name="Обычный 8 4" xfId="100" xr:uid="{00000000-0005-0000-0000-000060000000}"/>
    <cellStyle name="Обычный 8 4 2" xfId="101" xr:uid="{00000000-0005-0000-0000-000061000000}"/>
    <cellStyle name="Обычный 8 4 3" xfId="102" xr:uid="{00000000-0005-0000-0000-000062000000}"/>
    <cellStyle name="Обычный 8 5" xfId="103" xr:uid="{00000000-0005-0000-0000-000063000000}"/>
    <cellStyle name="Обычный 8 6" xfId="104" xr:uid="{00000000-0005-0000-0000-000064000000}"/>
    <cellStyle name="Обычный 9" xfId="30" xr:uid="{00000000-0005-0000-0000-000065000000}"/>
    <cellStyle name="Обычный_Лист1" xfId="6" xr:uid="{00000000-0005-0000-0000-000066000000}"/>
    <cellStyle name="Стиль 1" xfId="11" xr:uid="{00000000-0005-0000-0000-000067000000}"/>
    <cellStyle name="Финансовый" xfId="17" builtinId="3"/>
    <cellStyle name="Финансовый 13 2 2 2 2 2" xfId="23" xr:uid="{00000000-0005-0000-0000-000069000000}"/>
    <cellStyle name="Финансовый 13 2 2 2 2 2 2" xfId="105" xr:uid="{00000000-0005-0000-0000-00006A000000}"/>
    <cellStyle name="Финансовый 13 2 2 2 2 2 2 2" xfId="106" xr:uid="{00000000-0005-0000-0000-00006B000000}"/>
    <cellStyle name="Финансовый 13 2 2 2 2 2 2 2 2" xfId="107" xr:uid="{00000000-0005-0000-0000-00006C000000}"/>
    <cellStyle name="Финансовый 13 2 2 2 2 2 2 2 3" xfId="108" xr:uid="{00000000-0005-0000-0000-00006D000000}"/>
    <cellStyle name="Финансовый 13 2 2 2 2 2 2 3" xfId="109" xr:uid="{00000000-0005-0000-0000-00006E000000}"/>
    <cellStyle name="Финансовый 13 2 2 2 2 2 2 4" xfId="110" xr:uid="{00000000-0005-0000-0000-00006F000000}"/>
    <cellStyle name="Финансовый 13 2 2 2 2 2 3" xfId="111" xr:uid="{00000000-0005-0000-0000-000070000000}"/>
    <cellStyle name="Финансовый 13 2 2 2 2 2 3 2" xfId="112" xr:uid="{00000000-0005-0000-0000-000071000000}"/>
    <cellStyle name="Финансовый 13 2 2 2 2 2 3 3" xfId="113" xr:uid="{00000000-0005-0000-0000-000072000000}"/>
    <cellStyle name="Финансовый 13 2 2 2 2 2 4" xfId="114" xr:uid="{00000000-0005-0000-0000-000073000000}"/>
    <cellStyle name="Финансовый 13 2 2 2 2 2 4 2" xfId="115" xr:uid="{00000000-0005-0000-0000-000074000000}"/>
    <cellStyle name="Финансовый 13 2 2 2 2 2 4 3" xfId="116" xr:uid="{00000000-0005-0000-0000-000075000000}"/>
    <cellStyle name="Финансовый 13 2 2 2 2 2 5" xfId="117" xr:uid="{00000000-0005-0000-0000-000076000000}"/>
    <cellStyle name="Финансовый 13 2 2 2 2 2 6" xfId="118" xr:uid="{00000000-0005-0000-0000-000077000000}"/>
    <cellStyle name="Финансовый 2" xfId="22" xr:uid="{00000000-0005-0000-0000-000078000000}"/>
    <cellStyle name="Финансовый 3" xfId="32" xr:uid="{00000000-0005-0000-0000-000079000000}"/>
    <cellStyle name="Финансовый 3 2" xfId="34" xr:uid="{00000000-0005-0000-0000-00007A000000}"/>
    <cellStyle name="Финансовый 3 3" xfId="119" xr:uid="{00000000-0005-0000-0000-00007B000000}"/>
    <cellStyle name="Финансовый 4" xfId="121" xr:uid="{00000000-0005-0000-0000-00007C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view="pageBreakPreview" topLeftCell="A33" zoomScale="55" zoomScaleNormal="100" zoomScaleSheetLayoutView="55" zoomScalePageLayoutView="85" workbookViewId="0">
      <selection activeCell="G38" sqref="G38"/>
    </sheetView>
  </sheetViews>
  <sheetFormatPr defaultRowHeight="27" customHeight="1" x14ac:dyDescent="0.25"/>
  <cols>
    <col min="1" max="1" width="10.5703125" style="4" customWidth="1"/>
    <col min="2" max="2" width="29.5703125" style="4" customWidth="1"/>
    <col min="3" max="3" width="53.7109375" style="4" customWidth="1"/>
    <col min="4" max="4" width="8.42578125" style="4" customWidth="1"/>
    <col min="5" max="5" width="10.28515625" style="1" customWidth="1"/>
    <col min="6" max="6" width="15.28515625" style="12" customWidth="1"/>
    <col min="7" max="7" width="16.28515625" style="10" customWidth="1"/>
    <col min="8" max="8" width="16.5703125" style="1" customWidth="1"/>
    <col min="9" max="9" width="16.7109375" style="4" customWidth="1"/>
    <col min="10" max="10" width="36.7109375" style="4" customWidth="1"/>
    <col min="11" max="16384" width="9.140625" style="4"/>
  </cols>
  <sheetData>
    <row r="1" spans="1:11" ht="10.5" customHeight="1" x14ac:dyDescent="0.25">
      <c r="B1" s="5"/>
      <c r="C1" s="5"/>
      <c r="D1" s="6"/>
      <c r="F1" s="10"/>
    </row>
    <row r="2" spans="1:11" ht="27.75" customHeight="1" x14ac:dyDescent="0.25">
      <c r="B2" s="5"/>
      <c r="C2" s="5"/>
      <c r="D2" s="6"/>
      <c r="F2" s="10"/>
      <c r="I2" s="4" t="s">
        <v>7</v>
      </c>
    </row>
    <row r="3" spans="1:11" ht="27.75" customHeight="1" x14ac:dyDescent="0.25">
      <c r="B3" s="5"/>
      <c r="C3" s="5"/>
      <c r="D3" s="6"/>
      <c r="F3" s="10"/>
    </row>
    <row r="4" spans="1:11" ht="18" customHeight="1" x14ac:dyDescent="0.25">
      <c r="A4" s="26" t="s">
        <v>17</v>
      </c>
      <c r="B4" s="26"/>
      <c r="C4" s="26"/>
      <c r="D4" s="26"/>
      <c r="E4" s="26"/>
      <c r="F4" s="26"/>
      <c r="G4" s="26"/>
      <c r="H4" s="26"/>
      <c r="I4" s="26"/>
      <c r="J4" s="26"/>
    </row>
    <row r="5" spans="1:11" ht="21.75" customHeight="1" x14ac:dyDescent="0.25">
      <c r="B5" s="5"/>
      <c r="C5" s="5"/>
      <c r="D5" s="6"/>
      <c r="F5" s="10"/>
    </row>
    <row r="6" spans="1:11" ht="16.5" customHeight="1" x14ac:dyDescent="0.25">
      <c r="A6" s="27" t="s">
        <v>9</v>
      </c>
      <c r="B6" s="27" t="s">
        <v>1</v>
      </c>
      <c r="C6" s="27" t="s">
        <v>8</v>
      </c>
      <c r="D6" s="28" t="s">
        <v>0</v>
      </c>
      <c r="E6" s="29" t="s">
        <v>2</v>
      </c>
      <c r="F6" s="30" t="s">
        <v>3</v>
      </c>
      <c r="G6" s="30" t="s">
        <v>4</v>
      </c>
      <c r="H6" s="23" t="s">
        <v>11</v>
      </c>
      <c r="I6" s="23" t="s">
        <v>5</v>
      </c>
      <c r="J6" s="23" t="s">
        <v>6</v>
      </c>
      <c r="K6" s="23" t="s">
        <v>13</v>
      </c>
    </row>
    <row r="7" spans="1:11" ht="43.5" customHeight="1" x14ac:dyDescent="0.25">
      <c r="A7" s="27"/>
      <c r="B7" s="27"/>
      <c r="C7" s="27"/>
      <c r="D7" s="28"/>
      <c r="E7" s="29"/>
      <c r="F7" s="30"/>
      <c r="G7" s="30"/>
      <c r="H7" s="23"/>
      <c r="I7" s="23"/>
      <c r="J7" s="23"/>
      <c r="K7" s="23"/>
    </row>
    <row r="8" spans="1:11" ht="137.25" customHeight="1" x14ac:dyDescent="0.25">
      <c r="A8" s="7">
        <v>1</v>
      </c>
      <c r="B8" s="16" t="s">
        <v>21</v>
      </c>
      <c r="C8" s="16" t="s">
        <v>21</v>
      </c>
      <c r="D8" s="2" t="s">
        <v>16</v>
      </c>
      <c r="E8" s="7">
        <v>100</v>
      </c>
      <c r="F8" s="9">
        <v>36035.4</v>
      </c>
      <c r="G8" s="17">
        <f t="shared" ref="G8:G37" si="0">E8*F8</f>
        <v>3603540</v>
      </c>
      <c r="H8" s="8" t="s">
        <v>12</v>
      </c>
      <c r="I8" s="8" t="s">
        <v>14</v>
      </c>
      <c r="J8" s="7" t="s">
        <v>19</v>
      </c>
      <c r="K8" s="8">
        <v>0</v>
      </c>
    </row>
    <row r="9" spans="1:11" ht="137.25" customHeight="1" x14ac:dyDescent="0.25">
      <c r="A9" s="7">
        <v>2</v>
      </c>
      <c r="B9" s="9" t="s">
        <v>23</v>
      </c>
      <c r="C9" s="9" t="s">
        <v>24</v>
      </c>
      <c r="D9" s="13" t="s">
        <v>22</v>
      </c>
      <c r="E9" s="7">
        <v>100</v>
      </c>
      <c r="F9" s="9">
        <v>25380</v>
      </c>
      <c r="G9" s="17">
        <f t="shared" si="0"/>
        <v>2538000</v>
      </c>
      <c r="H9" s="8" t="s">
        <v>12</v>
      </c>
      <c r="I9" s="8" t="s">
        <v>14</v>
      </c>
      <c r="J9" s="7" t="s">
        <v>19</v>
      </c>
      <c r="K9" s="8">
        <v>0</v>
      </c>
    </row>
    <row r="10" spans="1:11" ht="137.25" customHeight="1" x14ac:dyDescent="0.25">
      <c r="A10" s="7">
        <v>3</v>
      </c>
      <c r="B10" s="9" t="s">
        <v>25</v>
      </c>
      <c r="C10" s="22" t="s">
        <v>26</v>
      </c>
      <c r="D10" s="13" t="s">
        <v>22</v>
      </c>
      <c r="E10" s="7">
        <v>20</v>
      </c>
      <c r="F10" s="9">
        <v>87000</v>
      </c>
      <c r="G10" s="17">
        <f t="shared" si="0"/>
        <v>1740000</v>
      </c>
      <c r="H10" s="8" t="s">
        <v>12</v>
      </c>
      <c r="I10" s="8" t="s">
        <v>14</v>
      </c>
      <c r="J10" s="7" t="s">
        <v>19</v>
      </c>
      <c r="K10" s="8">
        <v>0</v>
      </c>
    </row>
    <row r="11" spans="1:11" ht="137.25" customHeight="1" x14ac:dyDescent="0.25">
      <c r="A11" s="7">
        <v>4</v>
      </c>
      <c r="B11" s="7" t="s">
        <v>27</v>
      </c>
      <c r="C11" s="7" t="s">
        <v>28</v>
      </c>
      <c r="D11" s="3" t="s">
        <v>16</v>
      </c>
      <c r="E11" s="7">
        <v>50</v>
      </c>
      <c r="F11" s="9">
        <v>52520</v>
      </c>
      <c r="G11" s="17">
        <f t="shared" si="0"/>
        <v>2626000</v>
      </c>
      <c r="H11" s="8" t="s">
        <v>12</v>
      </c>
      <c r="I11" s="8" t="s">
        <v>14</v>
      </c>
      <c r="J11" s="7" t="s">
        <v>19</v>
      </c>
      <c r="K11" s="8">
        <v>0</v>
      </c>
    </row>
    <row r="12" spans="1:11" ht="137.25" customHeight="1" x14ac:dyDescent="0.25">
      <c r="A12" s="7">
        <v>5</v>
      </c>
      <c r="B12" s="16" t="s">
        <v>29</v>
      </c>
      <c r="C12" s="16" t="s">
        <v>30</v>
      </c>
      <c r="D12" s="2" t="s">
        <v>31</v>
      </c>
      <c r="E12" s="7">
        <v>130000</v>
      </c>
      <c r="F12" s="9">
        <v>135</v>
      </c>
      <c r="G12" s="17">
        <f t="shared" si="0"/>
        <v>17550000</v>
      </c>
      <c r="H12" s="8" t="s">
        <v>12</v>
      </c>
      <c r="I12" s="8" t="s">
        <v>14</v>
      </c>
      <c r="J12" s="7" t="s">
        <v>19</v>
      </c>
      <c r="K12" s="8">
        <v>0</v>
      </c>
    </row>
    <row r="13" spans="1:11" ht="137.25" customHeight="1" x14ac:dyDescent="0.25">
      <c r="A13" s="7">
        <v>6</v>
      </c>
      <c r="B13" s="16" t="s">
        <v>32</v>
      </c>
      <c r="C13" s="16" t="s">
        <v>32</v>
      </c>
      <c r="D13" s="2" t="s">
        <v>16</v>
      </c>
      <c r="E13" s="7">
        <v>100</v>
      </c>
      <c r="F13" s="9">
        <v>18000</v>
      </c>
      <c r="G13" s="17">
        <f t="shared" si="0"/>
        <v>1800000</v>
      </c>
      <c r="H13" s="8" t="s">
        <v>12</v>
      </c>
      <c r="I13" s="8" t="s">
        <v>14</v>
      </c>
      <c r="J13" s="7" t="s">
        <v>19</v>
      </c>
      <c r="K13" s="8">
        <v>0</v>
      </c>
    </row>
    <row r="14" spans="1:11" ht="137.25" customHeight="1" x14ac:dyDescent="0.25">
      <c r="A14" s="7">
        <v>7</v>
      </c>
      <c r="B14" s="9" t="s">
        <v>33</v>
      </c>
      <c r="C14" s="9" t="s">
        <v>34</v>
      </c>
      <c r="D14" s="3" t="s">
        <v>16</v>
      </c>
      <c r="E14" s="7">
        <v>1000</v>
      </c>
      <c r="F14" s="9">
        <v>6850</v>
      </c>
      <c r="G14" s="17">
        <f t="shared" si="0"/>
        <v>6850000</v>
      </c>
      <c r="H14" s="8" t="s">
        <v>12</v>
      </c>
      <c r="I14" s="8" t="s">
        <v>14</v>
      </c>
      <c r="J14" s="7" t="s">
        <v>19</v>
      </c>
      <c r="K14" s="8">
        <v>0</v>
      </c>
    </row>
    <row r="15" spans="1:11" ht="137.25" customHeight="1" x14ac:dyDescent="0.25">
      <c r="A15" s="7">
        <v>8</v>
      </c>
      <c r="B15" s="16" t="s">
        <v>35</v>
      </c>
      <c r="C15" s="16" t="s">
        <v>36</v>
      </c>
      <c r="D15" s="2" t="s">
        <v>16</v>
      </c>
      <c r="E15" s="7">
        <v>200</v>
      </c>
      <c r="F15" s="9">
        <v>1900</v>
      </c>
      <c r="G15" s="17">
        <f t="shared" si="0"/>
        <v>380000</v>
      </c>
      <c r="H15" s="8" t="s">
        <v>12</v>
      </c>
      <c r="I15" s="8" t="s">
        <v>14</v>
      </c>
      <c r="J15" s="7" t="s">
        <v>19</v>
      </c>
      <c r="K15" s="8">
        <v>0</v>
      </c>
    </row>
    <row r="16" spans="1:11" ht="137.25" customHeight="1" x14ac:dyDescent="0.25">
      <c r="A16" s="7">
        <v>9</v>
      </c>
      <c r="B16" s="9" t="s">
        <v>37</v>
      </c>
      <c r="C16" s="9" t="s">
        <v>38</v>
      </c>
      <c r="D16" s="2" t="s">
        <v>22</v>
      </c>
      <c r="E16" s="7">
        <v>50</v>
      </c>
      <c r="F16" s="9">
        <v>46550</v>
      </c>
      <c r="G16" s="17">
        <f t="shared" si="0"/>
        <v>2327500</v>
      </c>
      <c r="H16" s="8" t="s">
        <v>12</v>
      </c>
      <c r="I16" s="8" t="s">
        <v>14</v>
      </c>
      <c r="J16" s="7" t="s">
        <v>19</v>
      </c>
      <c r="K16" s="8">
        <v>0</v>
      </c>
    </row>
    <row r="17" spans="1:11" ht="137.25" customHeight="1" x14ac:dyDescent="0.25">
      <c r="A17" s="7">
        <v>10</v>
      </c>
      <c r="B17" s="9" t="s">
        <v>40</v>
      </c>
      <c r="C17" s="9" t="s">
        <v>41</v>
      </c>
      <c r="D17" s="2" t="s">
        <v>16</v>
      </c>
      <c r="E17" s="7">
        <v>50</v>
      </c>
      <c r="F17" s="9">
        <v>34000</v>
      </c>
      <c r="G17" s="17">
        <f t="shared" si="0"/>
        <v>1700000</v>
      </c>
      <c r="H17" s="8" t="s">
        <v>12</v>
      </c>
      <c r="I17" s="8" t="s">
        <v>14</v>
      </c>
      <c r="J17" s="7" t="s">
        <v>19</v>
      </c>
      <c r="K17" s="8">
        <v>0</v>
      </c>
    </row>
    <row r="18" spans="1:11" ht="137.25" customHeight="1" x14ac:dyDescent="0.25">
      <c r="A18" s="7">
        <v>11</v>
      </c>
      <c r="B18" s="9" t="s">
        <v>42</v>
      </c>
      <c r="C18" s="9" t="s">
        <v>43</v>
      </c>
      <c r="D18" s="2" t="s">
        <v>16</v>
      </c>
      <c r="E18" s="7">
        <v>50</v>
      </c>
      <c r="F18" s="9">
        <v>64000</v>
      </c>
      <c r="G18" s="17">
        <f t="shared" si="0"/>
        <v>3200000</v>
      </c>
      <c r="H18" s="8" t="s">
        <v>12</v>
      </c>
      <c r="I18" s="8" t="s">
        <v>14</v>
      </c>
      <c r="J18" s="7" t="s">
        <v>19</v>
      </c>
      <c r="K18" s="8">
        <v>0</v>
      </c>
    </row>
    <row r="19" spans="1:11" ht="137.25" customHeight="1" x14ac:dyDescent="0.25">
      <c r="A19" s="7">
        <v>12</v>
      </c>
      <c r="B19" s="9" t="s">
        <v>44</v>
      </c>
      <c r="C19" s="9" t="s">
        <v>45</v>
      </c>
      <c r="D19" s="2" t="s">
        <v>16</v>
      </c>
      <c r="E19" s="7">
        <v>10000</v>
      </c>
      <c r="F19" s="9">
        <v>208</v>
      </c>
      <c r="G19" s="17">
        <f t="shared" si="0"/>
        <v>2080000</v>
      </c>
      <c r="H19" s="8" t="s">
        <v>12</v>
      </c>
      <c r="I19" s="8" t="s">
        <v>14</v>
      </c>
      <c r="J19" s="7" t="s">
        <v>19</v>
      </c>
      <c r="K19" s="8">
        <v>0</v>
      </c>
    </row>
    <row r="20" spans="1:11" ht="137.25" customHeight="1" x14ac:dyDescent="0.25">
      <c r="A20" s="7">
        <v>13</v>
      </c>
      <c r="B20" s="16" t="s">
        <v>46</v>
      </c>
      <c r="C20" s="16" t="s">
        <v>47</v>
      </c>
      <c r="D20" s="2" t="s">
        <v>16</v>
      </c>
      <c r="E20" s="7">
        <v>10</v>
      </c>
      <c r="F20" s="9">
        <v>112000</v>
      </c>
      <c r="G20" s="17">
        <f t="shared" si="0"/>
        <v>1120000</v>
      </c>
      <c r="H20" s="8" t="s">
        <v>12</v>
      </c>
      <c r="I20" s="8" t="s">
        <v>14</v>
      </c>
      <c r="J20" s="7" t="s">
        <v>19</v>
      </c>
      <c r="K20" s="8">
        <v>0</v>
      </c>
    </row>
    <row r="21" spans="1:11" ht="137.25" customHeight="1" x14ac:dyDescent="0.25">
      <c r="A21" s="7">
        <v>14</v>
      </c>
      <c r="B21" s="16" t="s">
        <v>48</v>
      </c>
      <c r="C21" s="16" t="s">
        <v>49</v>
      </c>
      <c r="D21" s="2" t="s">
        <v>16</v>
      </c>
      <c r="E21" s="7">
        <v>2000</v>
      </c>
      <c r="F21" s="9">
        <v>1792</v>
      </c>
      <c r="G21" s="17">
        <f t="shared" si="0"/>
        <v>3584000</v>
      </c>
      <c r="H21" s="8" t="s">
        <v>12</v>
      </c>
      <c r="I21" s="8" t="s">
        <v>14</v>
      </c>
      <c r="J21" s="7" t="s">
        <v>19</v>
      </c>
      <c r="K21" s="8">
        <v>0</v>
      </c>
    </row>
    <row r="22" spans="1:11" ht="137.25" customHeight="1" x14ac:dyDescent="0.25">
      <c r="A22" s="7">
        <v>15</v>
      </c>
      <c r="B22" s="16" t="s">
        <v>50</v>
      </c>
      <c r="C22" s="16" t="s">
        <v>51</v>
      </c>
      <c r="D22" s="2" t="s">
        <v>52</v>
      </c>
      <c r="E22" s="7">
        <v>20</v>
      </c>
      <c r="F22" s="9">
        <v>3574</v>
      </c>
      <c r="G22" s="17">
        <f t="shared" si="0"/>
        <v>71480</v>
      </c>
      <c r="H22" s="8" t="s">
        <v>12</v>
      </c>
      <c r="I22" s="8" t="s">
        <v>14</v>
      </c>
      <c r="J22" s="7" t="s">
        <v>19</v>
      </c>
      <c r="K22" s="8">
        <v>0</v>
      </c>
    </row>
    <row r="23" spans="1:11" ht="137.25" customHeight="1" x14ac:dyDescent="0.25">
      <c r="A23" s="7">
        <v>16</v>
      </c>
      <c r="B23" s="16" t="s">
        <v>53</v>
      </c>
      <c r="C23" s="16" t="s">
        <v>54</v>
      </c>
      <c r="D23" s="2" t="s">
        <v>20</v>
      </c>
      <c r="E23" s="7">
        <v>1</v>
      </c>
      <c r="F23" s="9">
        <v>2700</v>
      </c>
      <c r="G23" s="17">
        <f t="shared" si="0"/>
        <v>2700</v>
      </c>
      <c r="H23" s="8" t="s">
        <v>12</v>
      </c>
      <c r="I23" s="8" t="s">
        <v>14</v>
      </c>
      <c r="J23" s="7" t="s">
        <v>19</v>
      </c>
      <c r="K23" s="8">
        <v>0</v>
      </c>
    </row>
    <row r="24" spans="1:11" ht="137.25" customHeight="1" x14ac:dyDescent="0.25">
      <c r="A24" s="7">
        <v>17</v>
      </c>
      <c r="B24" s="16" t="s">
        <v>55</v>
      </c>
      <c r="C24" s="16" t="s">
        <v>56</v>
      </c>
      <c r="D24" s="2" t="s">
        <v>57</v>
      </c>
      <c r="E24" s="7">
        <v>5</v>
      </c>
      <c r="F24" s="9">
        <v>2500</v>
      </c>
      <c r="G24" s="17">
        <f t="shared" si="0"/>
        <v>12500</v>
      </c>
      <c r="H24" s="8" t="s">
        <v>12</v>
      </c>
      <c r="I24" s="8" t="s">
        <v>14</v>
      </c>
      <c r="J24" s="7" t="s">
        <v>19</v>
      </c>
      <c r="K24" s="8">
        <v>0</v>
      </c>
    </row>
    <row r="25" spans="1:11" ht="137.25" customHeight="1" x14ac:dyDescent="0.25">
      <c r="A25" s="7">
        <v>18</v>
      </c>
      <c r="B25" s="16" t="s">
        <v>58</v>
      </c>
      <c r="C25" s="16" t="s">
        <v>59</v>
      </c>
      <c r="D25" s="2" t="s">
        <v>60</v>
      </c>
      <c r="E25" s="7">
        <v>500</v>
      </c>
      <c r="F25" s="9">
        <v>2700</v>
      </c>
      <c r="G25" s="17">
        <f t="shared" si="0"/>
        <v>1350000</v>
      </c>
      <c r="H25" s="8" t="s">
        <v>12</v>
      </c>
      <c r="I25" s="8" t="s">
        <v>14</v>
      </c>
      <c r="J25" s="7" t="s">
        <v>19</v>
      </c>
      <c r="K25" s="8">
        <v>0</v>
      </c>
    </row>
    <row r="26" spans="1:11" ht="137.25" customHeight="1" x14ac:dyDescent="0.25">
      <c r="A26" s="7">
        <v>19</v>
      </c>
      <c r="B26" s="16" t="s">
        <v>61</v>
      </c>
      <c r="C26" s="16" t="s">
        <v>62</v>
      </c>
      <c r="D26" s="2" t="s">
        <v>60</v>
      </c>
      <c r="E26" s="7">
        <v>100</v>
      </c>
      <c r="F26" s="9">
        <v>2700</v>
      </c>
      <c r="G26" s="17">
        <f t="shared" si="0"/>
        <v>270000</v>
      </c>
      <c r="H26" s="8" t="s">
        <v>12</v>
      </c>
      <c r="I26" s="8" t="s">
        <v>14</v>
      </c>
      <c r="J26" s="7" t="s">
        <v>19</v>
      </c>
      <c r="K26" s="8">
        <v>0</v>
      </c>
    </row>
    <row r="27" spans="1:11" ht="137.25" customHeight="1" x14ac:dyDescent="0.25">
      <c r="A27" s="7">
        <v>20</v>
      </c>
      <c r="B27" s="16" t="s">
        <v>63</v>
      </c>
      <c r="C27" s="16" t="s">
        <v>64</v>
      </c>
      <c r="D27" s="2" t="s">
        <v>16</v>
      </c>
      <c r="E27" s="7">
        <v>35</v>
      </c>
      <c r="F27" s="9">
        <v>5200</v>
      </c>
      <c r="G27" s="17">
        <f t="shared" si="0"/>
        <v>182000</v>
      </c>
      <c r="H27" s="8" t="s">
        <v>12</v>
      </c>
      <c r="I27" s="8" t="s">
        <v>14</v>
      </c>
      <c r="J27" s="7" t="s">
        <v>19</v>
      </c>
      <c r="K27" s="8">
        <v>0</v>
      </c>
    </row>
    <row r="28" spans="1:11" ht="137.25" customHeight="1" x14ac:dyDescent="0.25">
      <c r="A28" s="7">
        <v>21</v>
      </c>
      <c r="B28" s="16" t="s">
        <v>65</v>
      </c>
      <c r="C28" s="16" t="s">
        <v>66</v>
      </c>
      <c r="D28" s="2" t="s">
        <v>16</v>
      </c>
      <c r="E28" s="7">
        <v>18000</v>
      </c>
      <c r="F28" s="9">
        <v>29.8</v>
      </c>
      <c r="G28" s="17">
        <f t="shared" si="0"/>
        <v>536400</v>
      </c>
      <c r="H28" s="8" t="s">
        <v>12</v>
      </c>
      <c r="I28" s="8" t="s">
        <v>14</v>
      </c>
      <c r="J28" s="7" t="s">
        <v>19</v>
      </c>
      <c r="K28" s="8">
        <v>0</v>
      </c>
    </row>
    <row r="29" spans="1:11" ht="137.25" customHeight="1" x14ac:dyDescent="0.25">
      <c r="A29" s="7">
        <v>22</v>
      </c>
      <c r="B29" s="16" t="s">
        <v>67</v>
      </c>
      <c r="C29" s="16" t="s">
        <v>67</v>
      </c>
      <c r="D29" s="2" t="s">
        <v>39</v>
      </c>
      <c r="E29" s="7">
        <v>3</v>
      </c>
      <c r="F29" s="9">
        <v>31245</v>
      </c>
      <c r="G29" s="17">
        <f t="shared" si="0"/>
        <v>93735</v>
      </c>
      <c r="H29" s="8" t="s">
        <v>12</v>
      </c>
      <c r="I29" s="8" t="s">
        <v>14</v>
      </c>
      <c r="J29" s="7" t="s">
        <v>19</v>
      </c>
      <c r="K29" s="8">
        <v>0</v>
      </c>
    </row>
    <row r="30" spans="1:11" ht="137.25" customHeight="1" x14ac:dyDescent="0.25">
      <c r="A30" s="7">
        <v>23</v>
      </c>
      <c r="B30" s="16" t="s">
        <v>68</v>
      </c>
      <c r="C30" s="16" t="s">
        <v>69</v>
      </c>
      <c r="D30" s="2" t="s">
        <v>16</v>
      </c>
      <c r="E30" s="7">
        <v>220</v>
      </c>
      <c r="F30" s="9">
        <v>575</v>
      </c>
      <c r="G30" s="17">
        <f t="shared" si="0"/>
        <v>126500</v>
      </c>
      <c r="H30" s="8" t="s">
        <v>12</v>
      </c>
      <c r="I30" s="8" t="s">
        <v>14</v>
      </c>
      <c r="J30" s="7" t="s">
        <v>19</v>
      </c>
      <c r="K30" s="8">
        <v>0</v>
      </c>
    </row>
    <row r="31" spans="1:11" ht="137.25" customHeight="1" x14ac:dyDescent="0.25">
      <c r="A31" s="7">
        <v>24</v>
      </c>
      <c r="B31" s="16" t="s">
        <v>70</v>
      </c>
      <c r="C31" s="16" t="s">
        <v>70</v>
      </c>
      <c r="D31" s="2" t="s">
        <v>57</v>
      </c>
      <c r="E31" s="7">
        <v>2</v>
      </c>
      <c r="F31" s="9">
        <v>4700</v>
      </c>
      <c r="G31" s="17">
        <f t="shared" si="0"/>
        <v>9400</v>
      </c>
      <c r="H31" s="8" t="s">
        <v>12</v>
      </c>
      <c r="I31" s="8" t="s">
        <v>14</v>
      </c>
      <c r="J31" s="7" t="s">
        <v>19</v>
      </c>
      <c r="K31" s="8">
        <v>0</v>
      </c>
    </row>
    <row r="32" spans="1:11" ht="137.25" customHeight="1" x14ac:dyDescent="0.25">
      <c r="A32" s="7">
        <v>25</v>
      </c>
      <c r="B32" s="16" t="s">
        <v>71</v>
      </c>
      <c r="C32" s="16" t="s">
        <v>72</v>
      </c>
      <c r="D32" s="2" t="s">
        <v>20</v>
      </c>
      <c r="E32" s="7">
        <v>14</v>
      </c>
      <c r="F32" s="9">
        <v>600</v>
      </c>
      <c r="G32" s="17">
        <f t="shared" si="0"/>
        <v>8400</v>
      </c>
      <c r="H32" s="8" t="s">
        <v>12</v>
      </c>
      <c r="I32" s="8" t="s">
        <v>14</v>
      </c>
      <c r="J32" s="7" t="s">
        <v>19</v>
      </c>
      <c r="K32" s="8">
        <v>0</v>
      </c>
    </row>
    <row r="33" spans="1:11" ht="137.25" customHeight="1" x14ac:dyDescent="0.25">
      <c r="A33" s="7">
        <v>26</v>
      </c>
      <c r="B33" s="16" t="s">
        <v>73</v>
      </c>
      <c r="C33" s="16" t="s">
        <v>73</v>
      </c>
      <c r="D33" s="2" t="s">
        <v>39</v>
      </c>
      <c r="E33" s="7">
        <v>2</v>
      </c>
      <c r="F33" s="9">
        <v>2078120</v>
      </c>
      <c r="G33" s="17">
        <f t="shared" si="0"/>
        <v>4156240</v>
      </c>
      <c r="H33" s="8" t="s">
        <v>12</v>
      </c>
      <c r="I33" s="8" t="s">
        <v>14</v>
      </c>
      <c r="J33" s="7" t="s">
        <v>19</v>
      </c>
      <c r="K33" s="8">
        <v>0</v>
      </c>
    </row>
    <row r="34" spans="1:11" ht="137.25" customHeight="1" x14ac:dyDescent="0.25">
      <c r="A34" s="7">
        <v>27</v>
      </c>
      <c r="B34" s="16" t="s">
        <v>74</v>
      </c>
      <c r="C34" s="16" t="s">
        <v>75</v>
      </c>
      <c r="D34" s="2" t="s">
        <v>20</v>
      </c>
      <c r="E34" s="7">
        <v>200</v>
      </c>
      <c r="F34" s="9">
        <v>7270</v>
      </c>
      <c r="G34" s="17">
        <f t="shared" si="0"/>
        <v>1454000</v>
      </c>
      <c r="H34" s="8" t="s">
        <v>12</v>
      </c>
      <c r="I34" s="8" t="s">
        <v>14</v>
      </c>
      <c r="J34" s="7" t="s">
        <v>19</v>
      </c>
      <c r="K34" s="8">
        <v>0</v>
      </c>
    </row>
    <row r="35" spans="1:11" ht="137.25" customHeight="1" x14ac:dyDescent="0.25">
      <c r="A35" s="7">
        <v>28</v>
      </c>
      <c r="B35" s="7" t="s">
        <v>76</v>
      </c>
      <c r="C35" s="7" t="s">
        <v>77</v>
      </c>
      <c r="D35" s="3" t="s">
        <v>20</v>
      </c>
      <c r="E35" s="7">
        <v>10</v>
      </c>
      <c r="F35" s="9">
        <v>320688</v>
      </c>
      <c r="G35" s="17">
        <f t="shared" si="0"/>
        <v>3206880</v>
      </c>
      <c r="H35" s="8" t="s">
        <v>12</v>
      </c>
      <c r="I35" s="8" t="s">
        <v>14</v>
      </c>
      <c r="J35" s="7" t="s">
        <v>19</v>
      </c>
      <c r="K35" s="8">
        <v>0</v>
      </c>
    </row>
    <row r="36" spans="1:11" ht="137.25" customHeight="1" x14ac:dyDescent="0.25">
      <c r="A36" s="7">
        <v>29</v>
      </c>
      <c r="B36" s="16" t="s">
        <v>78</v>
      </c>
      <c r="C36" s="16" t="s">
        <v>79</v>
      </c>
      <c r="D36" s="2" t="s">
        <v>20</v>
      </c>
      <c r="E36" s="7">
        <v>5</v>
      </c>
      <c r="F36" s="9">
        <v>1500</v>
      </c>
      <c r="G36" s="17">
        <f t="shared" si="0"/>
        <v>7500</v>
      </c>
      <c r="H36" s="8" t="s">
        <v>12</v>
      </c>
      <c r="I36" s="8" t="s">
        <v>14</v>
      </c>
      <c r="J36" s="7" t="s">
        <v>19</v>
      </c>
      <c r="K36" s="8">
        <v>0</v>
      </c>
    </row>
    <row r="37" spans="1:11" ht="137.25" customHeight="1" x14ac:dyDescent="0.25">
      <c r="A37" s="7">
        <v>30</v>
      </c>
      <c r="B37" s="16" t="s">
        <v>80</v>
      </c>
      <c r="C37" s="16" t="s">
        <v>81</v>
      </c>
      <c r="D37" s="2" t="s">
        <v>20</v>
      </c>
      <c r="E37" s="7">
        <v>15</v>
      </c>
      <c r="F37" s="9">
        <v>2500</v>
      </c>
      <c r="G37" s="17">
        <f t="shared" si="0"/>
        <v>37500</v>
      </c>
      <c r="H37" s="8" t="s">
        <v>12</v>
      </c>
      <c r="I37" s="8" t="s">
        <v>14</v>
      </c>
      <c r="J37" s="7" t="s">
        <v>19</v>
      </c>
      <c r="K37" s="8">
        <v>0</v>
      </c>
    </row>
    <row r="38" spans="1:11" s="20" customFormat="1" ht="27" customHeight="1" x14ac:dyDescent="0.25">
      <c r="A38" s="14"/>
      <c r="B38" s="14"/>
      <c r="C38" s="24" t="s">
        <v>10</v>
      </c>
      <c r="D38" s="24"/>
      <c r="E38" s="24"/>
      <c r="F38" s="24"/>
      <c r="G38" s="18">
        <f>SUM(G8:G37)</f>
        <v>62624275</v>
      </c>
      <c r="H38" s="19"/>
      <c r="I38" s="14"/>
      <c r="J38" s="14"/>
      <c r="K38" s="14"/>
    </row>
    <row r="40" spans="1:11" s="1" customFormat="1" ht="18.75" customHeight="1" x14ac:dyDescent="0.25">
      <c r="A40" s="4"/>
      <c r="B40" s="25" t="s">
        <v>15</v>
      </c>
      <c r="C40" s="25"/>
      <c r="D40" s="4"/>
      <c r="E40" s="4"/>
      <c r="F40" s="11"/>
      <c r="G40" s="21" t="s">
        <v>18</v>
      </c>
      <c r="I40" s="4"/>
      <c r="J40" s="4"/>
      <c r="K40" s="4"/>
    </row>
    <row r="41" spans="1:11" s="1" customFormat="1" ht="18.75" customHeight="1" x14ac:dyDescent="0.25">
      <c r="A41" s="4"/>
      <c r="B41" s="15"/>
      <c r="C41" s="15"/>
      <c r="D41" s="4"/>
      <c r="E41" s="4"/>
      <c r="F41" s="11"/>
      <c r="G41" s="21"/>
      <c r="I41" s="4"/>
      <c r="J41" s="4"/>
      <c r="K41" s="4"/>
    </row>
    <row r="42" spans="1:11" s="1" customFormat="1" ht="18.75" customHeight="1" x14ac:dyDescent="0.25">
      <c r="A42" s="4"/>
      <c r="B42" s="15"/>
      <c r="C42" s="15"/>
      <c r="D42" s="4"/>
      <c r="E42" s="4"/>
      <c r="F42" s="11"/>
      <c r="G42" s="21"/>
      <c r="I42" s="4"/>
      <c r="J42" s="4"/>
      <c r="K42" s="4"/>
    </row>
    <row r="43" spans="1:11" s="1" customFormat="1" ht="18.75" customHeight="1" x14ac:dyDescent="0.25">
      <c r="A43" s="4"/>
      <c r="B43" s="15"/>
      <c r="C43" s="15"/>
      <c r="D43" s="4"/>
      <c r="E43" s="4"/>
      <c r="F43" s="11"/>
      <c r="G43" s="21"/>
      <c r="I43" s="4"/>
      <c r="J43" s="4"/>
      <c r="K43" s="4"/>
    </row>
  </sheetData>
  <autoFilter ref="A7:K38" xr:uid="{00000000-0009-0000-0000-000000000000}"/>
  <mergeCells count="14">
    <mergeCell ref="J6:J7"/>
    <mergeCell ref="K6:K7"/>
    <mergeCell ref="C38:F38"/>
    <mergeCell ref="B40:C40"/>
    <mergeCell ref="A4:J4"/>
    <mergeCell ref="A6:A7"/>
    <mergeCell ref="B6:B7"/>
    <mergeCell ref="C6:C7"/>
    <mergeCell ref="D6:D7"/>
    <mergeCell ref="E6:E7"/>
    <mergeCell ref="F6:F7"/>
    <mergeCell ref="G6:G7"/>
    <mergeCell ref="H6:H7"/>
    <mergeCell ref="I6:I7"/>
  </mergeCells>
  <conditionalFormatting sqref="B9:B10">
    <cfRule type="duplicateValues" dxfId="3" priority="4"/>
  </conditionalFormatting>
  <conditionalFormatting sqref="B11">
    <cfRule type="duplicateValues" dxfId="2" priority="2"/>
  </conditionalFormatting>
  <conditionalFormatting sqref="B35">
    <cfRule type="duplicateValues" dxfId="1" priority="1"/>
  </conditionalFormatting>
  <conditionalFormatting sqref="B16:B19">
    <cfRule type="duplicateValues" dxfId="0" priority="7"/>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2024-06-03T13:12:15Z</dcterms:modified>
</cp:coreProperties>
</file>